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\Buget\2023.01.20ProiectBuget\Anexe\"/>
    </mc:Choice>
  </mc:AlternateContent>
  <xr:revisionPtr revIDLastSave="0" documentId="13_ncr:1_{2422E162-0F67-4978-8989-80EF88A9DC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get  2021" sheetId="4" r:id="rId1"/>
    <sheet name="Sheet2" sheetId="2" r:id="rId2"/>
    <sheet name="Sheet3" sheetId="3" r:id="rId3"/>
  </sheets>
  <definedNames>
    <definedName name="_xlnm.Print_Area" localSheetId="0">'buget  2021'!$A$1:$F$34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4" l="1"/>
  <c r="G16" i="4"/>
  <c r="C16" i="4"/>
  <c r="D12" i="4"/>
  <c r="C12" i="4"/>
  <c r="C11" i="4"/>
  <c r="E12" i="4"/>
  <c r="E11" i="4"/>
  <c r="E9" i="4" s="1"/>
  <c r="E8" i="4" s="1"/>
  <c r="D16" i="4"/>
  <c r="D11" i="4" s="1"/>
</calcChain>
</file>

<file path=xl/sharedStrings.xml><?xml version="1.0" encoding="utf-8"?>
<sst xmlns="http://schemas.openxmlformats.org/spreadsheetml/2006/main" count="53" uniqueCount="53">
  <si>
    <t>POLITIA LOCALA A MUNICIPIULUI BISTRITA</t>
  </si>
  <si>
    <t>Nr.  123950/15.12.2022</t>
  </si>
  <si>
    <t>P R O I E C T</t>
  </si>
  <si>
    <t>Venituri proprii si subventii 2023</t>
  </si>
  <si>
    <t>RON</t>
  </si>
  <si>
    <t>Denumire indicator</t>
  </si>
  <si>
    <t>Realizat 2022</t>
  </si>
  <si>
    <t>Buget 2022</t>
  </si>
  <si>
    <t>Propuneri 2023</t>
  </si>
  <si>
    <t xml:space="preserve">EXPLICATII (fundamentare) </t>
  </si>
  <si>
    <t>Total venituri</t>
  </si>
  <si>
    <t>Subventii pt institutii publice</t>
  </si>
  <si>
    <t>Venituri proprii</t>
  </si>
  <si>
    <t>Subcap</t>
  </si>
  <si>
    <t>61.10.03.04 (Politia locala)</t>
  </si>
  <si>
    <t>cheltuieli personal - 10 total</t>
  </si>
  <si>
    <t>cheltuieli personal</t>
  </si>
  <si>
    <t>salarii similare cu decembrie 2022 ( au fost 14 promovari ), posturi vacante si cresteri salariale</t>
  </si>
  <si>
    <t>norma hrana</t>
  </si>
  <si>
    <t>norma nr. 6, norma nr. 1 si norma 12 B ( 32 lei/zi, 25 lei/zi si 5 lei/ tura)</t>
  </si>
  <si>
    <t>vauchere vacanta</t>
  </si>
  <si>
    <t>vouchere de vacanta 2023(115.200 lei)  pentru 2019 si 2020(34.800 lei =15%)</t>
  </si>
  <si>
    <t xml:space="preserve">    Cheltuieli materiale si servicii</t>
  </si>
  <si>
    <t xml:space="preserve">              - Reparatii curente</t>
  </si>
  <si>
    <t>reparatii pentru autovehiculele din parcul auto al Politiei locale a municipiului Bistrita</t>
  </si>
  <si>
    <t xml:space="preserve">              - Utilitati(apa, canal, iluminat, incalzire)</t>
  </si>
  <si>
    <t>utilitati (energie electrica, apa, canal, gaz, salubrizare)</t>
  </si>
  <si>
    <t xml:space="preserve">              - furnituri birou, materiale curatenie</t>
  </si>
  <si>
    <t xml:space="preserve"> furnituri birou = 22 mii lei ( hartie xerox, procese verbale, registre, alte consumabile),        materiale curatenie = 6 mii lei   </t>
  </si>
  <si>
    <t xml:space="preserve">              - carburanti si lubrefianti</t>
  </si>
  <si>
    <t xml:space="preserve">necesarul de combustibil pentru anul 2023 este de 21.600 litrii combustibil </t>
  </si>
  <si>
    <t xml:space="preserve">              - piese de schimb</t>
  </si>
  <si>
    <t>piese de schimb si cauciucuri pentru autovehiculele din parcul auto al Politiei locale a municipiului Bistrita</t>
  </si>
  <si>
    <t xml:space="preserve">              - posta, telecomunicatii, telefon</t>
  </si>
  <si>
    <t>posta (corespondenta), telefonie si servicii de transmitere date GPRS</t>
  </si>
  <si>
    <t xml:space="preserve">              - materiale si prestari serv.cu caracter functional</t>
  </si>
  <si>
    <t xml:space="preserve">echipament video = 18 mii lei, cartuse si tonere = 14,6 mii lei,  conuri semnalizare = 6,00 mii lei,  echipamente si accesorii pt computer, fotocopiatoare  = 5,4 mii lei,  alte materiale = 1 mii lei, accesorii de siguranta pentru sistemu de monitorizare a sistemelor de alarma = 6 mii lei, placute numere de inregistrare= 7 mii lei </t>
  </si>
  <si>
    <t xml:space="preserve">              - uniforme si echipament obligatoriu</t>
  </si>
  <si>
    <t>uniforme si echipament obligatoriu conform Legii nr. 155/2010 a Politiei locale</t>
  </si>
  <si>
    <t xml:space="preserve">              - alte obiecte de inventar</t>
  </si>
  <si>
    <t xml:space="preserve">garduri de siguranta = 7 mii lei, aparate foto = 5,1 mii lei,localizatoare GPS =4,3  mii lei,  imprimanta multifunctionala 1,6 mii lei </t>
  </si>
  <si>
    <t xml:space="preserve">              - pregatire profesionala</t>
  </si>
  <si>
    <t>curs de pregatire initiala obligatorie L 155/2010 = 21,5  mii lei, pregatire profesionala = 178,5 mii lei , pregatire in domeniul armelor si munitilor  = 10 mii lei</t>
  </si>
  <si>
    <t xml:space="preserve">              - prime asigurare RCA si CASCO</t>
  </si>
  <si>
    <t>asigurari pentru masinile RCA si CASCO din parcul auto al Politiei locale</t>
  </si>
  <si>
    <t xml:space="preserve">              - Alte cheltuieli</t>
  </si>
  <si>
    <t xml:space="preserve"> servicii de reparare si intretinere  sistem monitorizare video = 36,0 mii lei, servicii de reparare si intretinere aparatelor de radiotelefonie = 3,6 mii lei, servicii de medicina muncii = 14,5 mii lei, servicii de intretinere software (indeco) = 34,2 mii lei,  servicii de asigurare accidente personal = 12,00 mii lei, servicii de spalari auto = 15,5 mii lei, servici auto (ITP, montare,echilibrare pneuri, rovigneta) = 7,3 mii lei, servicii de reparare si intretinere echipamente  informatice si echipamentelor de securitate = 5,4 mii lei, servicii  intretinere copiatoare si imprimanta = 2,3 mii lei, servicii de intretinere stingatoare  = 0,8 mii lei, servicii de consltanta inpotriva riscurilor = 3,2 mii lei, servicii juridice = 70 mii lei , reclama si publicitate 3 = mii lei, servicii de localizare (abonamente harti GPS) =7,7 mii lei, transport,cazare = 12 mii lei, taxe inmatriculere = 1,3 mii lei, metrologie = 1,2 mii lei,, alte cheltuieli = 2 mii lei  </t>
  </si>
  <si>
    <t xml:space="preserve">    Cheltuieli de capital</t>
  </si>
  <si>
    <t>DIRECTOR EXECUTIV,</t>
  </si>
  <si>
    <t>SEF BIROU CONTABILITATE,</t>
  </si>
  <si>
    <t>FRANDES FLORIN NICOLAE</t>
  </si>
  <si>
    <t>GALBEN VALERIA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</si>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</sst>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name val="Arial"/>
      <family val="2"/>
      <charset val="238"/>
    </font>
    <font>
      <b/>
      <sz val="16"/>
      <name val="Arial"/>
      <family val="2"/>
    </font>
    <font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wrapText="1"/>
    </xf>
    <xf numFmtId="0" fontId="3" fillId="2" borderId="0" xfId="0" applyFont="1" applyFill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3" fontId="3" fillId="0" borderId="1" xfId="0" applyNumberFormat="1" applyFont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3" fillId="3" borderId="1" xfId="0" applyNumberFormat="1" applyFont="1" applyFill="1" applyBorder="1" applyAlignment="1">
      <alignment wrapText="1"/>
    </xf>
    <xf numFmtId="3" fontId="2" fillId="0" borderId="1" xfId="0" applyNumberFormat="1" applyFont="1" applyBorder="1"/>
    <xf numFmtId="3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0" fontId="4" fillId="0" borderId="1" xfId="0" applyFont="1" applyBorder="1" applyAlignment="1">
      <alignment wrapText="1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wrapText="1"/>
    </xf>
    <xf numFmtId="0" fontId="3" fillId="4" borderId="0" xfId="0" applyFont="1" applyFill="1"/>
    <xf numFmtId="3" fontId="4" fillId="4" borderId="1" xfId="0" applyNumberFormat="1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3" fontId="3" fillId="4" borderId="1" xfId="0" applyNumberFormat="1" applyFont="1" applyFill="1" applyBorder="1" applyAlignment="1">
      <alignment wrapText="1"/>
    </xf>
    <xf numFmtId="3" fontId="3" fillId="0" borderId="0" xfId="0" applyNumberFormat="1" applyFont="1" applyAlignment="1">
      <alignment horizontal="center" vertical="center" wrapText="1"/>
    </xf>
    <xf numFmtId="3" fontId="6" fillId="0" borderId="1" xfId="0" applyNumberFormat="1" applyFont="1" applyBorder="1"/>
    <xf numFmtId="3" fontId="6" fillId="0" borderId="1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44"/>
  <sheetViews>
    <sheetView tabSelected="1" topLeftCell="A20" zoomScale="75" zoomScaleNormal="100" zoomScaleSheetLayoutView="75" workbookViewId="0">
      <selection activeCell="I28" sqref="I28"/>
    </sheetView>
  </sheetViews>
  <sheetFormatPr defaultRowHeight="18"/>
  <cols>
    <col min="1" max="1" width="10.85546875" style="5" customWidth="1"/>
    <col min="2" max="2" width="45" style="3" customWidth="1"/>
    <col min="3" max="3" width="14.5703125" style="3" customWidth="1"/>
    <col min="4" max="4" width="16.7109375" style="4" customWidth="1"/>
    <col min="5" max="5" width="18.42578125" style="4" customWidth="1"/>
    <col min="6" max="6" width="106.7109375" style="3" customWidth="1"/>
    <col min="7" max="7" width="28.7109375" style="4" customWidth="1"/>
    <col min="8" max="16384" width="9.140625" style="4"/>
  </cols>
  <sheetData>
    <row r="1" spans="1:84" ht="24" customHeight="1">
      <c r="A1" s="2" t="s">
        <v>0</v>
      </c>
      <c r="F1" s="4"/>
    </row>
    <row r="2" spans="1:84">
      <c r="A2" s="49" t="s">
        <v>1</v>
      </c>
      <c r="B2" s="49"/>
      <c r="F2" s="4"/>
    </row>
    <row r="3" spans="1:84" ht="20.25">
      <c r="A3" s="46" t="s">
        <v>2</v>
      </c>
      <c r="B3" s="46"/>
      <c r="C3" s="46"/>
      <c r="D3" s="46"/>
      <c r="E3" s="46"/>
      <c r="F3" s="46"/>
    </row>
    <row r="4" spans="1:84" ht="18.75" customHeight="1">
      <c r="A4" s="48" t="s">
        <v>3</v>
      </c>
      <c r="B4" s="48"/>
      <c r="C4" s="48"/>
      <c r="D4" s="48"/>
      <c r="E4" s="48"/>
      <c r="F4" s="48"/>
    </row>
    <row r="5" spans="1:84">
      <c r="A5" s="7"/>
      <c r="B5" s="7"/>
      <c r="C5" s="7"/>
      <c r="D5" s="47"/>
      <c r="E5" s="47"/>
      <c r="F5" s="7"/>
    </row>
    <row r="6" spans="1:84">
      <c r="E6" s="6"/>
      <c r="F6" s="24" t="s">
        <v>4</v>
      </c>
    </row>
    <row r="7" spans="1:84" s="10" customFormat="1" ht="75" customHeight="1">
      <c r="A7" s="8"/>
      <c r="B7" s="9" t="s">
        <v>5</v>
      </c>
      <c r="C7" s="9" t="s">
        <v>6</v>
      </c>
      <c r="D7" s="9" t="s">
        <v>7</v>
      </c>
      <c r="E7" s="9" t="s">
        <v>8</v>
      </c>
      <c r="F7" s="9" t="s">
        <v>9</v>
      </c>
      <c r="J7" s="10">
        <v>8055</v>
      </c>
    </row>
    <row r="8" spans="1:84" s="10" customFormat="1" ht="21" customHeight="1">
      <c r="A8" s="8"/>
      <c r="B8" s="22" t="s">
        <v>10</v>
      </c>
      <c r="C8" s="25">
        <v>8395707</v>
      </c>
      <c r="D8" s="25">
        <v>8598000</v>
      </c>
      <c r="E8" s="25">
        <f>E9</f>
        <v>10529000</v>
      </c>
      <c r="F8" s="23"/>
    </row>
    <row r="9" spans="1:84" s="10" customFormat="1" ht="22.5" customHeight="1">
      <c r="A9" s="8"/>
      <c r="B9" s="22" t="s">
        <v>11</v>
      </c>
      <c r="C9" s="25">
        <v>8395707</v>
      </c>
      <c r="D9" s="25">
        <v>8598000</v>
      </c>
      <c r="E9" s="25">
        <f>E11</f>
        <v>10529000</v>
      </c>
      <c r="F9" s="9"/>
    </row>
    <row r="10" spans="1:84" s="10" customFormat="1" ht="21.75" customHeight="1">
      <c r="A10" s="8"/>
      <c r="B10" s="22" t="s">
        <v>12</v>
      </c>
      <c r="C10" s="25">
        <v>0</v>
      </c>
      <c r="D10" s="25">
        <v>0</v>
      </c>
      <c r="E10" s="25">
        <v>0</v>
      </c>
      <c r="F10" s="9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</row>
    <row r="11" spans="1:84" s="14" customFormat="1">
      <c r="A11" s="12" t="s">
        <v>13</v>
      </c>
      <c r="B11" s="13" t="s">
        <v>14</v>
      </c>
      <c r="C11" s="26">
        <f>C12+C16+C29</f>
        <v>8395707</v>
      </c>
      <c r="D11" s="26">
        <f>D12+D16+D29</f>
        <v>8598000</v>
      </c>
      <c r="E11" s="26">
        <f>E12+E16+E29</f>
        <v>10529000</v>
      </c>
      <c r="F11" s="37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</row>
    <row r="12" spans="1:84" s="14" customFormat="1">
      <c r="A12" s="36"/>
      <c r="B12" s="37" t="s">
        <v>15</v>
      </c>
      <c r="C12" s="41">
        <f>C13+C14+C15</f>
        <v>7333329</v>
      </c>
      <c r="D12" s="41">
        <f>D13+D14+D15</f>
        <v>7418000</v>
      </c>
      <c r="E12" s="41">
        <f>E13+E14+E15</f>
        <v>8920000</v>
      </c>
      <c r="F12" s="1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</row>
    <row r="13" spans="1:84" s="38" customFormat="1" ht="42" customHeight="1">
      <c r="A13" s="36"/>
      <c r="B13" s="37" t="s">
        <v>16</v>
      </c>
      <c r="C13" s="39">
        <v>6317716</v>
      </c>
      <c r="D13" s="39">
        <v>6378000</v>
      </c>
      <c r="E13" s="39">
        <v>7770000</v>
      </c>
      <c r="F13" s="35" t="s">
        <v>17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</row>
    <row r="14" spans="1:84" s="11" customFormat="1" ht="39.75" customHeight="1">
      <c r="A14" s="15"/>
      <c r="B14" s="1" t="s">
        <v>18</v>
      </c>
      <c r="C14" s="27">
        <v>908391</v>
      </c>
      <c r="D14" s="27">
        <v>925000</v>
      </c>
      <c r="E14" s="27">
        <v>1000000</v>
      </c>
      <c r="F14" s="40" t="s">
        <v>19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</row>
    <row r="15" spans="1:84" s="11" customFormat="1" ht="39.75" customHeight="1">
      <c r="A15" s="15"/>
      <c r="B15" s="1" t="s">
        <v>20</v>
      </c>
      <c r="C15" s="27">
        <v>107222</v>
      </c>
      <c r="D15" s="27">
        <v>115000</v>
      </c>
      <c r="E15" s="27">
        <v>150000</v>
      </c>
      <c r="F15" s="40" t="s">
        <v>21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</row>
    <row r="16" spans="1:84" s="11" customFormat="1">
      <c r="A16" s="17"/>
      <c r="B16" s="18" t="s">
        <v>22</v>
      </c>
      <c r="C16" s="28">
        <f>SUM(C17:C28)</f>
        <v>801563</v>
      </c>
      <c r="D16" s="28">
        <f>SUM(D17:D28)</f>
        <v>904000</v>
      </c>
      <c r="E16" s="28">
        <f>SUM(E17:E28)</f>
        <v>1133000</v>
      </c>
      <c r="F16" s="35"/>
      <c r="G16" s="42">
        <f>E16+E29</f>
        <v>1609000</v>
      </c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</row>
    <row r="17" spans="1:84" s="11" customFormat="1" ht="24" customHeight="1">
      <c r="A17" s="15"/>
      <c r="B17" s="1" t="s">
        <v>23</v>
      </c>
      <c r="C17" s="27">
        <v>28194</v>
      </c>
      <c r="D17" s="29">
        <v>33000</v>
      </c>
      <c r="E17" s="43">
        <v>30000</v>
      </c>
      <c r="F17" s="35" t="s">
        <v>24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</row>
    <row r="18" spans="1:84" s="11" customFormat="1" ht="35.25" customHeight="1">
      <c r="A18" s="15"/>
      <c r="B18" s="19" t="s">
        <v>25</v>
      </c>
      <c r="C18" s="30">
        <v>45925</v>
      </c>
      <c r="D18" s="31">
        <v>71000</v>
      </c>
      <c r="E18" s="44">
        <v>104000</v>
      </c>
      <c r="F18" s="35" t="s">
        <v>26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</row>
    <row r="19" spans="1:84" s="11" customFormat="1" ht="36.75" customHeight="1">
      <c r="A19" s="15"/>
      <c r="B19" s="19" t="s">
        <v>27</v>
      </c>
      <c r="C19" s="30">
        <v>20008</v>
      </c>
      <c r="D19" s="30">
        <v>21000</v>
      </c>
      <c r="E19" s="45">
        <v>28000</v>
      </c>
      <c r="F19" s="35" t="s">
        <v>28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</row>
    <row r="20" spans="1:84" s="11" customFormat="1" ht="24" customHeight="1">
      <c r="A20" s="15"/>
      <c r="B20" s="19" t="s">
        <v>29</v>
      </c>
      <c r="C20" s="30">
        <v>106883</v>
      </c>
      <c r="D20" s="30">
        <v>109000</v>
      </c>
      <c r="E20" s="45">
        <v>150000</v>
      </c>
      <c r="F20" s="35" t="s">
        <v>30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</row>
    <row r="21" spans="1:84" s="11" customFormat="1" ht="36">
      <c r="A21" s="15"/>
      <c r="B21" s="19" t="s">
        <v>31</v>
      </c>
      <c r="C21" s="30">
        <v>58393</v>
      </c>
      <c r="D21" s="30">
        <v>63000</v>
      </c>
      <c r="E21" s="45">
        <v>84000</v>
      </c>
      <c r="F21" s="35" t="s">
        <v>32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</row>
    <row r="22" spans="1:84" s="11" customFormat="1" ht="36">
      <c r="A22" s="15"/>
      <c r="B22" s="19" t="s">
        <v>33</v>
      </c>
      <c r="C22" s="30">
        <v>14710</v>
      </c>
      <c r="D22" s="30">
        <v>25000</v>
      </c>
      <c r="E22" s="45">
        <v>20000</v>
      </c>
      <c r="F22" s="35" t="s">
        <v>34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</row>
    <row r="23" spans="1:84" s="11" customFormat="1" ht="77.25" customHeight="1">
      <c r="A23" s="15"/>
      <c r="B23" s="19" t="s">
        <v>35</v>
      </c>
      <c r="C23" s="30">
        <v>42023</v>
      </c>
      <c r="D23" s="30">
        <v>53000</v>
      </c>
      <c r="E23" s="45">
        <v>58000</v>
      </c>
      <c r="F23" s="35" t="s">
        <v>36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</row>
    <row r="24" spans="1:84" s="11" customFormat="1" ht="38.25" customHeight="1">
      <c r="A24" s="15"/>
      <c r="B24" s="19" t="s">
        <v>37</v>
      </c>
      <c r="C24" s="30">
        <v>194263</v>
      </c>
      <c r="D24" s="30">
        <v>202000</v>
      </c>
      <c r="E24" s="45">
        <v>164000</v>
      </c>
      <c r="F24" s="35" t="s">
        <v>38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10"/>
    </row>
    <row r="25" spans="1:84" s="11" customFormat="1" ht="52.5" customHeight="1">
      <c r="A25" s="15"/>
      <c r="B25" s="19" t="s">
        <v>39</v>
      </c>
      <c r="C25" s="30">
        <v>30224</v>
      </c>
      <c r="D25" s="30">
        <v>39000</v>
      </c>
      <c r="E25" s="45">
        <v>18000</v>
      </c>
      <c r="F25" s="35" t="s">
        <v>40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14"/>
    </row>
    <row r="26" spans="1:84" s="11" customFormat="1" ht="42" customHeight="1">
      <c r="A26" s="15"/>
      <c r="B26" s="19" t="s">
        <v>41</v>
      </c>
      <c r="C26" s="30">
        <v>75397</v>
      </c>
      <c r="D26" s="30">
        <v>76000</v>
      </c>
      <c r="E26" s="45">
        <v>210000</v>
      </c>
      <c r="F26" s="35" t="s">
        <v>42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14"/>
    </row>
    <row r="27" spans="1:84" s="11" customFormat="1" ht="36.75" customHeight="1">
      <c r="A27" s="15"/>
      <c r="B27" s="19" t="s">
        <v>43</v>
      </c>
      <c r="C27" s="30">
        <v>32300</v>
      </c>
      <c r="D27" s="30">
        <v>35000</v>
      </c>
      <c r="E27" s="45">
        <v>35000</v>
      </c>
      <c r="F27" s="35" t="s">
        <v>44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38"/>
    </row>
    <row r="28" spans="1:84" s="11" customFormat="1" ht="181.5" customHeight="1">
      <c r="A28" s="15"/>
      <c r="B28" s="19" t="s">
        <v>45</v>
      </c>
      <c r="C28" s="30">
        <v>153243</v>
      </c>
      <c r="D28" s="31">
        <v>177000</v>
      </c>
      <c r="E28" s="44">
        <v>232000</v>
      </c>
      <c r="F28" s="35" t="s">
        <v>46</v>
      </c>
    </row>
    <row r="29" spans="1:84" s="11" customFormat="1" ht="56.25" customHeight="1">
      <c r="A29" s="20"/>
      <c r="B29" s="16" t="s">
        <v>47</v>
      </c>
      <c r="C29" s="32">
        <v>260815</v>
      </c>
      <c r="D29" s="32">
        <v>276000</v>
      </c>
      <c r="E29" s="32">
        <v>476000</v>
      </c>
      <c r="F29" s="1"/>
    </row>
    <row r="30" spans="1:84" s="11" customFormat="1" ht="22.5" customHeight="1">
      <c r="A30" s="2"/>
      <c r="B30" s="33"/>
      <c r="C30" s="34"/>
      <c r="D30" s="34"/>
      <c r="E30" s="34"/>
      <c r="F30" s="3"/>
    </row>
    <row r="31" spans="1:84">
      <c r="B31" s="21" t="s">
        <v>48</v>
      </c>
      <c r="F31" s="21" t="s">
        <v>49</v>
      </c>
    </row>
    <row r="32" spans="1:84">
      <c r="B32" s="21" t="s">
        <v>50</v>
      </c>
      <c r="F32" s="21" t="s">
        <v>51</v>
      </c>
    </row>
    <row r="44" spans="6:6">
      <c r="F44" s="3" t="s">
        <v>52</v>
      </c>
    </row>
  </sheetData>
  <mergeCells count="4">
    <mergeCell ref="A3:F3"/>
    <mergeCell ref="D5:E5"/>
    <mergeCell ref="A4:F4"/>
    <mergeCell ref="A2:B2"/>
  </mergeCells>
  <phoneticPr fontId="1" type="noConversion"/>
  <pageMargins left="0.27" right="0.28999999999999998" top="0.5" bottom="0.69" header="0.22" footer="0.68"/>
  <pageSetup scale="64" firstPageNumber="2" orientation="landscape" useFirstPageNumber="1" horizontalDpi="1200" verticalDpi="1200" r:id="rId1"/>
  <headerFooter alignWithMargins="0">
    <oddFooter>&amp;C&amp;P&amp;R&amp;D</oddFooter>
  </headerFooter>
  <rowBreaks count="1" manualBreakCount="1">
    <brk id="3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G34" sqref="G34"/>
    </sheetView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PMB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Nicolae Scurtu</cp:lastModifiedBy>
  <cp:revision/>
  <dcterms:created xsi:type="dcterms:W3CDTF">2007-11-07T11:52:24Z</dcterms:created>
  <dcterms:modified xsi:type="dcterms:W3CDTF">2023-01-27T09:51:15Z</dcterms:modified>
  <cp:category/>
  <cp:contentStatus/>
</cp:coreProperties>
</file>